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<sst xmlns="http://schemas.openxmlformats.org/spreadsheetml/2006/main" count="5766" uniqueCount="1141">
  <si>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</si>
  <si>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</si>
  <si>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</si>
  <si>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</si>
  <si>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</si>
  <si>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</si>
  <si>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</si>
  <si>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</si>
  <si>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</si>
  <si>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</si>
  <si>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</si>
  <si>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</si>
  <si>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</si>
  <si>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</si>
  <si>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</si>
  <si>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</si>
  <si>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</si>
  <si>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</si>
  <si>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</si>
  <si>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</si>
  <si>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</si>
  <si>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</si>
  <si>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</si>
  <si>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</si>
  <si>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</si>
  <si>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</si>
  <si>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</si>
  <si>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</si>
  <si>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</si>
  <si>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</si>
  <si>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</si>
  <si>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</si>
  <si>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</si>
  <si>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</si>
  <si>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</si>
  <si>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</si>
  <si>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</si>
  <si>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</si>
  <si>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</si>
  <si>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</si>
  <si>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</si>
  <si>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</si>
  <si>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</si>
  <si>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</si>
  <si>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</si>
  <si>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</si>
  <si>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</si>
  <si>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</si>
  <si>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</si>
  <si>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</si>
  <si>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</si>
  <si>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</si>
  <si>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</si>
  <si>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</si>
  <si>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</si>
  <si>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</si>
  <si>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</si>
  <si>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</si>
  <si>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</si>
  <si>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</si>
  <si>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</si>
  <si>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</si>
  <si>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</si>
  <si>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</si>
  <si>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</si>
  <si>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</si>
  <si>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</si>
  <si>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</si>
  <si>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</si>
  <si>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</si>
  <si>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</si>
  <si>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</si>
  <si>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</si>
  <si>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</si>
  <si>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</si>
  <si>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</si>
  <si>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</si>
  <si>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</si>
  <si>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</si>
  <si>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</si>
  <si>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</si>
  <si>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</si>
  <si>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</si>
  <si>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</si>
  <si>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</si>
  <si>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</si>
  <si>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</si>
  <si>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</si>
  <si>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</si>
  <si>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</si>
  <si>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</si>
  <si>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</si>
  <si>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</si>
  <si>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</si>
  <si>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</si>
  <si>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</si>
  <si>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</si>
  <si>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</si>
  <si>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</si>
  <si>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</si>
  <si>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</si>
  <si>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</si>
  <si>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</si>
  <si>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</si>
  <si>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</si>
  <si>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</si>
  <si>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</si>
  <si>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</si>
  <si>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</si>
  <si>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</si>
  <si>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</si>
  <si>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</si>
  <si>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</si>
  <si>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</si>
  <si>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</si>
  <si>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</si>
  <si>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</si>
  <si>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</si>
  <si>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</si>
  <si>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</si>
  <si>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</si>
  <si>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</si>
  <si>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</si>
  <si>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</si>
  <si>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</si>
  <si>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</si>
  <si>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</si>
  <si>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</si>
  <si>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</si>
  <si>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</si>
  <si>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</si>
  <si>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</si>
  <si>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</si>
  <si>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</si>
  <si>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</si>
  <si>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</si>
  <si>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</si>
  <si>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</si>
  <si>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</si>
  <si>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</si>
  <si>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</si>
  <si>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</si>
  <si>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</si>
  <si>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</si>
  <si>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</si>
  <si>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</si>
  <si>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</si>
  <si>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</si>
  <si>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</si>
  <si>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</si>
  <si>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</si>
  <si>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</si>
  <si>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</si>
  <si>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</si>
  <si>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</si>
  <si>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</si>
  <si>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</si>
  <si>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</si>
  <si>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</si>
  <si>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</si>
  <si>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</si>
  <si>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</si>
  <si>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</si>
  <si>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</si>
  <si>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</si>
  <si>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</si>
  <si>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</si>
  <si>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</si>
  <si>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</si>
  <si>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</si>
  <si>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</si>
  <si>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</si>
  <si>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</si>
  <si>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</si>
  <si>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</si>
  <si>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</si>
  <si>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</si>
  <si>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</si>
  <si>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</si>
  <si>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</si>
  <si>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</si>
  <si>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</si>
  <si>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</si>
  <si>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</si>
  <si>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</si>
  <si>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</si>
  <si>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</si>
  <si>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</si>
  <si>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</si>
  <si>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</si>
  <si>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</si>
  <si>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</si>
  <si>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</si>
  <si>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</si>
  <si>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</si>
  <si>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</si>
  <si>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</si>
  <si>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</si>
  <si>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</si>
  <si>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</si>
  <si>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</si>
  <si>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</si>
  <si>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</si>
  <si>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</si>
  <si>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</si>
  <si>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</si>
  <si>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</si>
  <si>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</si>
  <si>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</si>
  <si>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</si>
  <si>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</si>
  <si>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</si>
  <si>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</si>
  <si>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</si>
  <si>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</si>
  <si>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</si>
  <si>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</si>
  <si>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</si>
  <si>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</si>
  <si>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</si>
  <si>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</si>
  <si>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</si>
  <si>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</si>
  <si>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</si>
  <si>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</si>
  <si>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</si>
  <si>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</si>
  <si>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</si>
  <si>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</si>
  <si>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</si>
  <si>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</si>
  <si>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</si>
  <si>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</si>
  <si>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</si>
  <si>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</si>
  <si>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</si>
  <si>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</si>
  <si>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</si>
  <si>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</si>
  <si>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</si>
  <si>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</si>
  <si>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</si>
  <si>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</si>
  <si>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</si>
  <si>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</si>
  <si>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</si>
  <si>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</si>
  <si>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</si>
  <si>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</si>
  <si>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</si>
  <si>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</si>
  <si>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</si>
  <si>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</si>
  <si>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</si>
  <si>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</si>
  <si>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</si>
  <si>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</si>
  <si>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</si>
  <si>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</si>
  <si>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</si>
  <si>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</si>
  <si>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</si>
  <si>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</si>
  <si>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</si>
  <si>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</si>
  <si>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</si>
  <si>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</si>
  <si>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</si>
  <si>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</si>
  <si>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</si>
  <si>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</si>
  <si>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</si>
  <si>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</si>
  <si>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</si>
  <si>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</si>
  <si>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</si>
  <si>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</si>
  <si>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</si>
  <si>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</si>
  <si>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</si>
  <si>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</si>
  <si>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</si>
  <si>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</si>
  <si>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</si>
  <si>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</si>
  <si>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</si>
  <si>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</si>
  <si>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</si>
  <si>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</si>
  <si>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</si>
  <si>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</si>
  <si>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</si>
  <si>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</si>
  <si>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</si>
  <si>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</si>
  <si>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</si>
  <si>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</si>
  <si>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</si>
  <si>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</si>
  <si>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</si>
  <si>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</si>
  <si>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</si>
  <si>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</si>
  <si>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</si>
  <si>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</si>
  <si>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</si>
  <si>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</si>
  <si>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</si>
  <si>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</si>
  <si>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</si>
  <si>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</si>
  <si>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</si>
  <si>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</si>
  <si>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</si>
  <si>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</si>
  <si>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</si>
  <si>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</si>
  <si>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</si>
  <si>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</si>
  <si>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</si>
  <si>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</si>
  <si>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</si>
  <si>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</si>
  <si>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</si>
  <si>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</si>
  <si>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</si>
  <si>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</si>
  <si>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</si>
  <si>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</si>
  <si>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</si>
  <si>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</si>
  <si>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</si>
  <si>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</si>
  <si>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</si>
  <si>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</si>
  <si>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</si>
  <si>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</si>
  <si>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</si>
  <si>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</si>
  <si>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</si>
  <si>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</si>
  <si>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</si>
  <si>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</si>
  <si>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</si>
  <si>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</si>
  <si>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</si>
  <si>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</si>
  <si>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</si>
  <si>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</si>
  <si>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</si>
  <si>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</si>
  <si>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</si>
  <si>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</si>
  <si>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</si>
  <si>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</si>
  <si>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</si>
  <si>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</si>
  <si>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</si>
  <si>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</si>
  <si>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</si>
  <si>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</si>
  <si>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</si>
  <si>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</si>
  <si>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</si>
  <si>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</si>
  <si>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</si>
  <si>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</si>
  <si>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</si>
  <si>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</si>
  <si>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</si>
  <si>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</si>
  <si>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</si>
  <si>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</si>
  <si>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</si>
  <si>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</si>
  <si>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</si>
  <si>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</si>
  <si>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</si>
  <si>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</si>
  <si>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</si>
  <si>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</si>
  <si>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</si>
  <si>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</si>
  <si>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</si>
  <si>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</si>
  <si>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</si>
  <si>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</si>
  <si>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</si>
  <si>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</si>
  <si>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</si>
  <si>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</si>
  <si>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</si>
  <si>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</si>
  <si>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</si>
  <si>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</si>
  <si>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</si>
  <si>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</si>
  <si>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</si>
  <si>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</si>
  <si>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</si>
  <si>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</si>
  <si>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</si>
  <si>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</si>
  <si>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</si>
  <si>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</si>
  <si>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</si>
  <si>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</si>
  <si>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</si>
  <si>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</si>
  <si>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</si>
  <si>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</si>
  <si>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</si>
  <si>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</si>
  <si>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</si>
  <si>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</si>
  <si>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</si>
  <si>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</si>
  <si>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</si>
  <si>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</si>
  <si>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</si>
  <si>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</si>
  <si>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</si>
  <si>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</si>
  <si>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</si>
  <si>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</si>
  <si>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</si>
  <si>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</si>
  <si>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</si>
  <si>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</si>
  <si>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</si>
  <si>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</si>
  <si>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</si>
  <si>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</si>
  <si>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</si>
  <si>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</si>
  <si>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</si>
  <si>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</si>
  <si>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</si>
  <si>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</si>
  <si>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</si>
  <si>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</si>
  <si>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</si>
  <si>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</si>
  <si>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</si>
  <si>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</si>
  <si>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</si>
  <si>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</si>
  <si>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</si>
  <si>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</si>
  <si>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</si>
  <si>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</si>
  <si>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</si>
  <si>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</si>
  <si>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</si>
  <si>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</si>
  <si>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</si>
  <si>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</si>
  <si>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</si>
  <si>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</si>
  <si>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</si>
  <si>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</si>
  <si>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</si>
  <si>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</si>
  <si>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</si>
  <si>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</si>
  <si>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</si>
  <si>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</si>
  <si>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</si>
  <si>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</si>
  <si>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</si>
  <si>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</si>
  <si>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</si>
  <si>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</si>
  <si>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</si>
  <si>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</si>
  <si>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</si>
  <si>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</si>
  <si>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</si>
  <si>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</si>
  <si>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</si>
  <si>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</si>
  <si>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</si>
  <si>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</si>
  <si>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</si>
  <si>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</si>
  <si>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</si>
  <si>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</si>
  <si>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</si>
  <si>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</si>
  <si>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</si>
  <si>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</si>
  <si>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</si>
  <si>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</si>
  <si>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</si>
  <si>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</si>
  <si>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</si>
  <si>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</si>
  <si>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</si>
  <si>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</si>
  <si>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</si>
  <si>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</si>
  <si>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</si>
  <si>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</si>
  <si>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</si>
  <si>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</si>
  <si>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</si>
  <si>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</si>
  <si>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</si>
  <si>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</si>
  <si>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</si>
  <si>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</si>
  <si>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</si>
  <si>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</si>
  <si>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</si>
  <si>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</si>
  <si>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</si>
  <si>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</si>
  <si>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</si>
  <si>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</si>
  <si>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</si>
  <si>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</si>
  <si>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</si>
  <si>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</si>
  <si>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</si>
  <si>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</si>
  <si>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</si>
  <si>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</si>
  <si>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</si>
  <si>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</si>
  <si>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</si>
  <si>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</si>
  <si>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</si>
  <si>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</si>
  <si>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</si>
  <si>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</si>
  <si>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</si>
  <si>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</si>
  <si>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</si>
  <si>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</si>
  <si>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</si>
  <si>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</si>
  <si>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</si>
  <si>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</si>
  <si>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</si>
  <si>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</si>
  <si>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</si>
  <si>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</si>
  <si>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</si>
  <si>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</si>
  <si>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</si>
  <si>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</si>
  <si>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</si>
  <si>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</si>
  <si>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</si>
  <si>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</si>
  <si>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</si>
  <si>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</si>
  <si>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</si>
  <si>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</si>
  <si>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</si>
  <si>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</si>
  <si>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</si>
  <si>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</si>
  <si>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</si>
  <si>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</si>
  <si>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</si>
  <si>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</si>
  <si>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</si>
  <si>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</si>
  <si>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</si>
  <si>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</si>
  <si>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</si>
  <si>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</si>
  <si>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</si>
  <si>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</si>
  <si>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</si>
  <si>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</si>
  <si>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</si>
  <si>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</si>
  <si>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</si>
  <si>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</si>
  <si>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</si>
  <si>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</si>
  <si>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</si>
  <si>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</si>
  <si>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</si>
  <si>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</si>
  <si>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</si>
  <si>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</si>
  <si>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</si>
  <si>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</si>
  <si>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</si>
  <si>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</si>
  <si>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</si>
  <si>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</si>
  <si>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</si>
  <si>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</si>
  <si>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</si>
  <si>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</si>
  <si>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</si>
  <si>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</si>
  <si>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</si>
  <si>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</si>
  <si>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</si>
  <si>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</si>
  <si>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</si>
  <si>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</si>
  <si>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</si>
  <si>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</si>
  <si>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</si>
  <si>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</si>
  <si>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</si>
  <si>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</si>
  <si>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</si>
  <si>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</si>
  <si>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</si>
  <si>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</si>
  <si>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</si>
  <si>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</si>
  <si>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</si>
  <si>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</si>
  <si>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</si>
  <si>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</si>
  <si>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</si>
  <si>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</si>
  <si>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</si>
  <si>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</si>
  <si>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</si>
  <si>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</si>
  <si>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</si>
  <si>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</si>
  <si>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</si>
  <si>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</si>
  <si>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</si>
  <si>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</si>
  <si>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</si>
  <si>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</si>
  <si>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</si>
  <si>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</si>
  <si>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</si>
  <si>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</si>
  <si>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</si>
  <si>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</si>
  <si>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</si>
  <si>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</si>
  <si>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</si>
  <si>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</si>
  <si>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</si>
  <si>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</si>
  <si>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</si>
  <si>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</si>
  <si>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</si>
  <si>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</si>
  <si>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</si>
  <si>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</si>
  <si>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</si>
  <si>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</si>
  <si>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</si>
  <si>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</si>
  <si>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</si>
  <si>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</si>
  <si>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</si>
  <si>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</si>
  <si>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</si>
  <si>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</si>
  <si>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</si>
  <si>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</si>
  <si>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</si>
  <si>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</si>
  <si>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</si>
  <si>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</si>
  <si>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</si>
  <si>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</si>
  <si>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</si>
  <si>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</si>
  <si>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</si>
  <si>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</si>
  <si>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</si>
  <si>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</si>
  <si>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</si>
  <si>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</si>
  <si>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</si>
  <si>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</si>
  <si>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</si>
  <si>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</si>
  <si>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</si>
  <si>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</si>
  <si>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</si>
  <si>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</si>
  <si>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</si>
  <si>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</si>
  <si>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</si>
  <si>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</si>
  <si>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</si>
  <si>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</si>
  <si>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</si>
  <si>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</si>
  <si>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</si>
  <si>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</si>
  <si>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</si>
  <si>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</si>
  <si>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</si>
  <si>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</si>
  <si>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</si>
  <si>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</si>
  <si>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</si>
  <si>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</si>
  <si>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</si>
  <si>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</si>
  <si>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</si>
  <si>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</si>
  <si>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</si>
  <si>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</si>
  <si>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</si>
  <si>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</si>
  <si>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</si>
  <si>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</si>
  <si>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</si>
  <si>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</si>
  <si>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</si>
  <si>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</si>
  <si>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</si>
  <si>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</si>
  <si>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</si>
  <si>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</si>
  <si>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</si>
  <si>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</si>
  <si>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</si>
  <si>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</si>
  <si>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</si>
  <si>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</si>
  <si>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</si>
  <si>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</si>
  <si>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</si>
  <si>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</si>
  <si>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</si>
  <si>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</si>
  <si>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</si>
  <si>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</si>
  <si>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</si>
  <si>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</si>
  <si>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</si>
  <si>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</si>
  <si>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</si>
  <si>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</si>
  <si>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</si>
  <si>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</si>
  <si>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</si>
  <si>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</si>
  <si>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</si>
  <si>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</si>
  <si>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</si>
  <si>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</si>
  <si>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</si>
  <si>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</si>
  <si>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</si>
  <si>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</si>
  <si>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</si>
  <si>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</si>
  <si>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</si>
  <si>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</si>
  <si>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</si>
  <si>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</si>
  <si>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</si>
  <si>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</si>
  <si>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</si>
  <si>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</si>
  <si>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</si>
  <si>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</si>
  <si>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</si>
  <si>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</si>
  <si>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</si>
  <si>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</si>
  <si>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</si>
  <si>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</si>
  <si>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</si>
  <si>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</si>
  <si>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</si>
  <si>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</si>
  <si>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</si>
  <si>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</si>
  <si>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</si>
  <si>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</si>
  <si>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</si>
  <si>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</si>
  <si>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</si>
  <si>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</si>
  <si>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</si>
  <si>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</si>
  <si>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</si>
  <si>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</si>
  <si>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</si>
  <si>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</si>
  <si>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</si>
  <si>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</si>
  <si>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</si>
  <si>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</si>
  <si>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</si>
  <si>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</si>
  <si>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</si>
  <si>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</si>
  <si>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</si>
  <si>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</si>
  <si>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</si>
  <si>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</si>
  <si>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</si>
  <si>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</si>
  <si>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</si>
  <si>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</si>
  <si>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</si>
  <si>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</si>
  <si>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</si>
  <si>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</si>
  <si>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</si>
  <si>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</si>
  <si>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</si>
  <si>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</si>
  <si>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</si>
  <si>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</si>
  <si>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</si>
  <si>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</si>
  <si>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</si>
  <si>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</si>
  <si>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</si>
  <si>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</si>
  <si>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</si>
  <si>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</si>
  <si>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</si>
  <si>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</si>
  <si>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</si>
  <si>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</si>
  <si>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</si>
  <si>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</si>
  <si>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</si>
  <si>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</si>
  <si>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</si>
  <si>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</si>
  <si>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</si>
  <si>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</si>
  <si>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</si>
  <si>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</si>
  <si>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</si>
  <si>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</si>
  <si>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</si>
  <si>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</si>
  <si>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</si>
  <si>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</si>
  <si>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</si>
  <si>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</si>
  <si>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</si>
  <si>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</si>
  <si>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</si>
  <si>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</si>
  <si>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</si>
  <si>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</si>
  <si>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</si>
  <si>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</si>
  <si>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</si>
  <si>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</si>
  <si>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</si>
  <si>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王国良</t>
  </si>
  <si>
    <t>坐落：</t>
  </si>
  <si>
    <t>容城县赵村</t>
  </si>
  <si>
    <t>调查编号：</t>
  </si>
  <si>
    <t>0207109-01-06-1027-Z1</t>
  </si>
  <si>
    <t>价值时点：</t>
  </si>
  <si>
    <t>2023年11月18日</t>
  </si>
  <si>
    <t>报告编号：</t>
  </si>
  <si>
    <t>康正（容城）2023评字第4号-赵村-</t>
  </si>
  <si>
    <t>6-18</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</si>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</sst>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26" workbookViewId="0">
      <selection activeCell="K151" sqref="K151"/>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0207109-01-06-1027-Z1</v>
      </c>
      <c r="C2" s="323">
        <f>输机表!P2</f>
        <v>0</v>
      </c>
      <c r="D2" s="323" t="str">
        <f>输机表!U2&amp;输机表!Y2</f>
        <v>康正（容城）2023评字第4号-赵村-6-18</v>
      </c>
      <c r="E2" s="323" t="str">
        <f>输机表!D2</f>
        <v>王国良</v>
      </c>
      <c r="F2" s="323" t="str">
        <f>输机表!F2</f>
        <v>容城县赵村</v>
      </c>
      <c r="G2" s="323">
        <f ca="1">结果通知单!C12</f>
        <v>73.87</v>
      </c>
      <c r="H2" s="323"/>
      <c r="I2" s="323"/>
      <c r="J2" s="323">
        <f ca="1">结果通知单!G12</f>
        <v>59982</v>
      </c>
      <c r="K2" s="323">
        <f ca="1">结果通知单!G41</f>
        <v>26973</v>
      </c>
      <c r="L2" s="323">
        <f ca="1">IF(J2+K2=结果通知单!C42,J2+K2,"请检查")</f>
        <v>86955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workbookViewId="0">
      <selection activeCell="S14" sqref="S14:S15"/>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2.9</v>
      </c>
      <c r="F4" s="92" t="s">
        <v>964</v>
      </c>
      <c r="G4" s="92" t="s">
        <v>965</v>
      </c>
      <c r="H4" s="92" t="s">
        <v>966</v>
      </c>
      <c r="I4" s="92">
        <v>37</v>
      </c>
      <c r="J4" s="92">
        <v>3</v>
      </c>
      <c r="K4" s="92" t="s">
        <v>967</v>
      </c>
      <c r="L4" s="92" t="s">
        <v>968</v>
      </c>
      <c r="M4" s="92">
        <v>0.4</v>
      </c>
      <c r="N4" s="92">
        <v>0.2</v>
      </c>
      <c r="O4" s="92" t="s">
        <v>969</v>
      </c>
      <c r="P4" s="92" t="s">
        <v>968</v>
      </c>
      <c r="Q4" s="92" t="s">
        <v>970</v>
      </c>
      <c r="R4" s="92" t="s">
        <v>969</v>
      </c>
      <c r="S4" s="125">
        <v>73.87</v>
      </c>
      <c r="T4" s="125" t="s">
        <v>971</v>
      </c>
      <c r="U4" s="125"/>
      <c r="V4" s="126"/>
      <c r="W4" s="96">
        <f>ROUND(F5*ROUND(E5+G5+H5+I5+J5+K5+L5+M5+N5+O5+P5+Q5+R5+U5+T5+1,3)*V5,0)</f>
        <v>803</v>
      </c>
      <c r="X4" s="127">
        <f>ROUND(L60/S4,0)</f>
        <v>9</v>
      </c>
      <c r="Y4" s="127">
        <f>W4+X4</f>
        <v>812</v>
      </c>
      <c r="Z4" s="143">
        <f>ROUND(Y4*S4,0)</f>
        <v>59982</v>
      </c>
      <c r="AA4" s="144">
        <f>IF(Q4="无",0,IF(Q4="地暖",0,S4))</f>
        <v>73.87</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0.01</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0.75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31</v>
      </c>
      <c r="E30" s="107"/>
      <c r="F30" s="108" t="str">
        <f>+D30</f>
        <v>地板革铺地面</v>
      </c>
      <c r="G30" s="109">
        <f>S4/2</f>
        <v>36.935</v>
      </c>
      <c r="H30" s="109"/>
      <c r="I30" s="96" t="str">
        <f t="shared" ref="I30:I59" si="48">VLOOKUP(F30,价格表,2,0)</f>
        <v>㎡</v>
      </c>
      <c r="J30" s="108">
        <f t="shared" ref="J30:J59" si="49">VLOOKUP(F30,价格表,5,0)</f>
        <v>25</v>
      </c>
      <c r="K30" s="119">
        <f>$V$5</f>
        <v>0.75</v>
      </c>
      <c r="L30" s="108">
        <f>ROUND(IFERROR(ROUND(G30,2)*J30*K30,),0)</f>
        <v>693</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0.75</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报告编号：康正（容城）2023评字第4号-赵村-6-18</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0.75</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王国良</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0.75</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0.75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5.06</v>
      </c>
      <c r="BI38" s="171" t="str">
        <f t="shared" ref="BI38:BI51" si="67">I186</f>
        <v>㎡</v>
      </c>
      <c r="BJ38" s="171">
        <f ca="1" t="shared" ref="BJ38:BJ51" si="68">L186</f>
        <v>911</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土坯墙</v>
      </c>
      <c r="BH39" s="219">
        <f t="shared" ref="BH39:BH71" si="69">ROUND(G187,2)</f>
        <v>48.18</v>
      </c>
      <c r="BI39" s="171" t="str">
        <f t="shared" si="67"/>
        <v>㎡</v>
      </c>
      <c r="BJ39" s="171">
        <f ca="1" t="shared" si="68"/>
        <v>2409</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24.89</v>
      </c>
      <c r="BI40" s="171" t="str">
        <f t="shared" si="67"/>
        <v>㎡</v>
      </c>
      <c r="BJ40" s="171">
        <f ca="1" t="shared" si="68"/>
        <v>622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6.72</v>
      </c>
      <c r="BI41" s="171" t="str">
        <f t="shared" si="67"/>
        <v>㎡</v>
      </c>
      <c r="BJ41" s="171">
        <f ca="1" t="shared" si="68"/>
        <v>336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空调</v>
      </c>
      <c r="BH43" s="219">
        <f t="shared" si="69"/>
        <v>1</v>
      </c>
      <c r="BI43" s="171" t="str">
        <f t="shared" si="67"/>
        <v>台</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台阶</v>
      </c>
      <c r="BH44" s="219">
        <f t="shared" si="69"/>
        <v>3.9</v>
      </c>
      <c r="BI44" s="171" t="str">
        <f t="shared" si="67"/>
        <v>㎡</v>
      </c>
      <c r="BJ44" s="171">
        <f ca="1" t="shared" si="68"/>
        <v>1365</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渗水井</v>
      </c>
      <c r="BH45" s="219">
        <f t="shared" si="69"/>
        <v>1</v>
      </c>
      <c r="BI45" s="171" t="str">
        <f t="shared" si="67"/>
        <v>个</v>
      </c>
      <c r="BJ45" s="171">
        <f ca="1" t="shared" si="68"/>
        <v>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灶台</v>
      </c>
      <c r="BH46" s="219">
        <f t="shared" si="69"/>
        <v>2</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5.06</v>
      </c>
      <c r="EX46" s="58" t="str">
        <f ca="1">IFERROR(VLOOKUP(FE46,$BD$38:$BJ$92,6,0),"")</f>
        <v>㎡</v>
      </c>
      <c r="EY46" s="59">
        <f ca="1">IF(EV46="","",SUMIF($BG$38:$BG$107,EV46,$BJ$38:$BJ$107))</f>
        <v>911</v>
      </c>
      <c r="EZ46" s="59" t="str">
        <f ca="1">IFERROR(VLOOKUP(FF46,$BD$38:$BJ$92,4,0),"")</f>
        <v>土坯墙</v>
      </c>
      <c r="FA46" s="58">
        <f ca="1">IF(EZ46="","",SUMIF($BG$38:$BG$107,EZ46,$BH$38:$BH$107))</f>
        <v>48.18</v>
      </c>
      <c r="FB46" s="58" t="str">
        <f ca="1">IFERROR(VLOOKUP(FF46,$BD$38:$BJ$92,6,0),"")</f>
        <v>㎡</v>
      </c>
      <c r="FC46" s="59">
        <f ca="1">IF(EZ46="","",SUMIF($BG$38:$BG$107,EZ46,$BJ$38:$BJ$107))</f>
        <v>2409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火炕</v>
      </c>
      <c r="BH47" s="219">
        <f t="shared" si="69"/>
        <v>1</v>
      </c>
      <c r="BI47" s="171" t="str">
        <f t="shared" si="67"/>
        <v>个</v>
      </c>
      <c r="BJ47" s="171">
        <f ca="1" t="shared" si="68"/>
        <v>1000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24.89</v>
      </c>
      <c r="EX47" s="58" t="str">
        <f ca="1">IFERROR(VLOOKUP(FE47,$BD$38:$BJ$92,6,0),"")</f>
        <v>㎡</v>
      </c>
      <c r="EY47" s="59">
        <f ca="1">IF(EV47="","",SUMIF($BG$38:$BG$107,EV47,$BJ$38:$BJ$107))</f>
        <v>622</v>
      </c>
      <c r="EZ47" s="59" t="str">
        <f ca="1">IFERROR(VLOOKUP(FF47,$BD$38:$BJ$92,4,0),"")</f>
        <v>水泥地面</v>
      </c>
      <c r="FA47" s="58">
        <f ca="1">IF(EZ47="","",SUMIF($BG$38:$BG$107,EZ47,$BH$38:$BH$107))</f>
        <v>6.72</v>
      </c>
      <c r="FB47" s="58" t="str">
        <f ca="1">IFERROR(VLOOKUP(FF47,$BD$38:$BJ$92,6,0),"")</f>
        <v>㎡</v>
      </c>
      <c r="FC47" s="59">
        <f ca="1">IF(EZ47="","",SUMIF($BG$38:$BG$107,EZ47,$BJ$38:$BJ$107))</f>
        <v>336</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化粪池</v>
      </c>
      <c r="BH48" s="219">
        <f t="shared" si="69"/>
        <v>1</v>
      </c>
      <c r="BI48" s="171" t="str">
        <f t="shared" si="67"/>
        <v>个</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空调</v>
      </c>
      <c r="FA48" s="58">
        <f ca="1">IF(EZ48="","",SUMIF($BG$38:$BG$107,EZ48,$BH$38:$BH$107))</f>
        <v>1</v>
      </c>
      <c r="FB48" s="58" t="str">
        <f ca="1">IFERROR(VLOOKUP(FF48,$BD$38:$BJ$92,6,0),"")</f>
        <v>台</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彩钢单板围挡</v>
      </c>
      <c r="BH49" s="219">
        <f t="shared" si="69"/>
        <v>8</v>
      </c>
      <c r="BI49" s="171" t="str">
        <f t="shared" si="67"/>
        <v>㎡</v>
      </c>
      <c r="BJ49" s="171">
        <f ca="1" t="shared" si="68"/>
        <v>280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3.9</v>
      </c>
      <c r="EX49" s="58" t="str">
        <f ca="1">IFERROR(VLOOKUP(FE49,$BD$38:$BJ$92,6,0),"")</f>
        <v>㎡</v>
      </c>
      <c r="EY49" s="59">
        <f ca="1">IF(EV49="","",SUMIF($BG$38:$BG$107,EV49,$BJ$38:$BJ$107))</f>
        <v>1365</v>
      </c>
      <c r="EZ49" s="59" t="str">
        <f ca="1">IFERROR(VLOOKUP(FF49,$BD$38:$BJ$92,4,0),"")</f>
        <v>渗水井</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窝</v>
      </c>
      <c r="BH50" s="219">
        <f t="shared" si="69"/>
        <v>1</v>
      </c>
      <c r="BI50" s="171" t="str">
        <f t="shared" si="67"/>
        <v>个</v>
      </c>
      <c r="BJ50" s="171">
        <f ca="1" t="shared" si="68"/>
        <v>150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2</v>
      </c>
      <c r="EX50" s="58" t="str">
        <f ca="1">IFERROR(VLOOKUP(FE50,$BD$38:$BJ$92,6,0),"")</f>
        <v>个</v>
      </c>
      <c r="EY50" s="59">
        <f ca="1">IF(EV50="","",SUMIF($BG$38:$BG$107,EV50,$BJ$38:$BJ$107))</f>
        <v>600</v>
      </c>
      <c r="EZ50" s="59" t="str">
        <f ca="1">IFERROR(VLOOKUP(FF50,$BD$38:$BJ$92,4,0),"")</f>
        <v>火炕</v>
      </c>
      <c r="FA50" s="58">
        <f ca="1">IF(EZ50="","",SUMIF($BG$38:$BG$107,EZ50,$BH$38:$BH$107))</f>
        <v>1</v>
      </c>
      <c r="FB50" s="58" t="str">
        <f ca="1">IFERROR(VLOOKUP(FF50,$BD$38:$BJ$92,6,0),"")</f>
        <v>个</v>
      </c>
      <c r="FC50" s="59">
        <f ca="1">IF(EZ50="","",SUMIF($BG$38:$BG$107,EZ50,$BJ$38:$BJ$107))</f>
        <v>1000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香椿树</v>
      </c>
      <c r="BH51" s="219">
        <f t="shared" si="69"/>
        <v>3</v>
      </c>
      <c r="BI51" s="171" t="str">
        <f t="shared" si="67"/>
        <v>棵</v>
      </c>
      <c r="BJ51" s="171">
        <f ca="1" t="shared" si="68"/>
        <v>1500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香椿树</v>
      </c>
      <c r="BH52" s="219">
        <f t="shared" si="69"/>
        <v>1</v>
      </c>
      <c r="BI52" s="171" t="str">
        <f t="shared" ref="BI52:BI71" si="72">I200</f>
        <v>棵</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香椿树</v>
      </c>
      <c r="BH53" s="219">
        <f t="shared" si="69"/>
        <v>3</v>
      </c>
      <c r="BI53" s="171" t="str">
        <f t="shared" si="72"/>
        <v>棵</v>
      </c>
      <c r="BJ53" s="171">
        <f ca="1" t="shared" si="73"/>
        <v>900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香椿树</v>
      </c>
      <c r="BH54" s="219">
        <f t="shared" si="69"/>
        <v>5</v>
      </c>
      <c r="BI54" s="171" t="str">
        <f t="shared" si="72"/>
        <v>棵</v>
      </c>
      <c r="BJ54" s="171">
        <f ca="1" t="shared" si="73"/>
        <v>750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14</v>
      </c>
      <c r="BE55" s="171">
        <f ca="1">IF(BJ55=0,0,IF(COUNTIF($BG55:$BG$107,BG55)&lt;2,1,0))</f>
        <v>1</v>
      </c>
      <c r="BF55" s="171">
        <v>18</v>
      </c>
      <c r="BG55" s="171" t="str">
        <f t="shared" si="71"/>
        <v>香椿树</v>
      </c>
      <c r="BH55" s="219">
        <f t="shared" si="69"/>
        <v>66</v>
      </c>
      <c r="BI55" s="171" t="str">
        <f t="shared" si="72"/>
        <v>棵</v>
      </c>
      <c r="BJ55" s="171">
        <f ca="1" t="shared" si="73"/>
        <v>1320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15</v>
      </c>
      <c r="BE56" s="171">
        <f ca="1">IF(BJ56=0,0,IF(COUNTIF($BG56:$BG$107,BG56)&lt;2,1,0))</f>
        <v>1</v>
      </c>
      <c r="BF56" s="171">
        <v>19</v>
      </c>
      <c r="BG56" s="171" t="str">
        <f t="shared" si="71"/>
        <v>铁丝网围挡</v>
      </c>
      <c r="BH56" s="219">
        <f t="shared" si="69"/>
        <v>9.44</v>
      </c>
      <c r="BI56" s="171" t="str">
        <f t="shared" si="72"/>
        <v>㎡</v>
      </c>
      <c r="BJ56" s="171">
        <f ca="1" t="shared" si="73"/>
        <v>189</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16</v>
      </c>
      <c r="BE57" s="171">
        <f ca="1">IF(BJ57=0,0,IF(COUNTIF($BG57:$BG$107,BG57)&lt;2,1,0))</f>
        <v>1</v>
      </c>
      <c r="BF57" s="171">
        <v>20</v>
      </c>
      <c r="BG57" s="171" t="str">
        <f t="shared" si="71"/>
        <v>简易厕所</v>
      </c>
      <c r="BH57" s="219">
        <f t="shared" si="69"/>
        <v>1</v>
      </c>
      <c r="BI57" s="171" t="str">
        <f t="shared" si="72"/>
        <v>个</v>
      </c>
      <c r="BJ57" s="171">
        <f ca="1" t="shared" si="73"/>
        <v>600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17</v>
      </c>
      <c r="BE58" s="171">
        <f ca="1">IF(BJ58=0,0,IF(COUNTIF($BG58:$BG$107,BG58)&lt;2,1,0))</f>
        <v>1</v>
      </c>
      <c r="BF58" s="171">
        <v>21</v>
      </c>
      <c r="BG58" s="171" t="str">
        <f t="shared" si="71"/>
        <v>材树</v>
      </c>
      <c r="BH58" s="219">
        <f t="shared" si="69"/>
        <v>2</v>
      </c>
      <c r="BI58" s="171" t="str">
        <f t="shared" si="72"/>
        <v>棵</v>
      </c>
      <c r="BJ58" s="171">
        <f ca="1" t="shared" si="73"/>
        <v>500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果树</v>
      </c>
      <c r="BH59" s="219">
        <f t="shared" si="69"/>
        <v>8</v>
      </c>
      <c r="BI59" s="171" t="str">
        <f t="shared" si="72"/>
        <v>棵</v>
      </c>
      <c r="BJ59" s="171">
        <f ca="1" t="shared" si="73"/>
        <v>400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693</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果树</v>
      </c>
      <c r="BH60" s="219">
        <f t="shared" si="69"/>
        <v>2</v>
      </c>
      <c r="BI60" s="171" t="str">
        <f t="shared" si="72"/>
        <v>棵</v>
      </c>
      <c r="BJ60" s="171">
        <f ca="1" t="shared" si="73"/>
        <v>400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彩钢单板围挡</v>
      </c>
      <c r="FA60" s="58">
        <f ca="1" t="shared" ref="FA60:FA70" si="80">IF(EZ60="","",SUMIF($BG$38:$BG$107,EZ60,$BH$38:$BH$107))</f>
        <v>8</v>
      </c>
      <c r="FB60" s="58" t="str">
        <f ca="1" t="shared" ref="FB60:FB70" si="81">IFERROR(VLOOKUP(FF60,$BD$38:$BJ$92,6,0),"")</f>
        <v>㎡</v>
      </c>
      <c r="FC60" s="59">
        <f ca="1" t="shared" ref="FC60:FC70" si="82">IF(EZ60="","",SUMIF($BG$38:$BG$107,EZ60,$BJ$38:$BJ$107))</f>
        <v>280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果树</v>
      </c>
      <c r="BH61" s="219">
        <f t="shared" si="69"/>
        <v>1</v>
      </c>
      <c r="BI61" s="171" t="str">
        <f t="shared" si="72"/>
        <v>棵</v>
      </c>
      <c r="BJ61" s="171">
        <f ca="1" t="shared" si="73"/>
        <v>400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窝</v>
      </c>
      <c r="EW61" s="58">
        <f ca="1" t="shared" si="76"/>
        <v>1</v>
      </c>
      <c r="EX61" s="58" t="str">
        <f ca="1" t="shared" si="77"/>
        <v>个</v>
      </c>
      <c r="EY61" s="59">
        <f ca="1" t="shared" si="78"/>
        <v>150</v>
      </c>
      <c r="EZ61" s="59" t="str">
        <f ca="1" t="shared" si="79"/>
        <v>香椿树</v>
      </c>
      <c r="FA61" s="58">
        <f ca="1" t="shared" si="80"/>
        <v>78</v>
      </c>
      <c r="FB61" s="58" t="str">
        <f ca="1" t="shared" si="81"/>
        <v>棵</v>
      </c>
      <c r="FC61" s="59">
        <f ca="1" t="shared" si="82"/>
        <v>4870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18</v>
      </c>
      <c r="BE62" s="171">
        <f ca="1">IF(BJ62=0,0,IF(COUNTIF($BG62:$BG$107,BG62)&lt;2,1,0))</f>
        <v>1</v>
      </c>
      <c r="BF62" s="171">
        <v>25</v>
      </c>
      <c r="BG62" s="171" t="str">
        <f t="shared" si="71"/>
        <v>果树</v>
      </c>
      <c r="BH62" s="219">
        <f t="shared" si="69"/>
        <v>1</v>
      </c>
      <c r="BI62" s="171" t="str">
        <f t="shared" si="72"/>
        <v>棵</v>
      </c>
      <c r="BJ62" s="171">
        <f ca="1" t="shared" si="73"/>
        <v>700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铁丝网围挡</v>
      </c>
      <c r="EW62" s="58">
        <f ca="1" t="shared" si="76"/>
        <v>9.44</v>
      </c>
      <c r="EX62" s="58" t="str">
        <f ca="1" t="shared" si="77"/>
        <v>㎡</v>
      </c>
      <c r="EY62" s="59">
        <f ca="1" t="shared" si="78"/>
        <v>189</v>
      </c>
      <c r="EZ62" s="59" t="str">
        <f ca="1" t="shared" si="79"/>
        <v>简易厕所</v>
      </c>
      <c r="FA62" s="58">
        <f ca="1" t="shared" si="80"/>
        <v>1</v>
      </c>
      <c r="FB62" s="58" t="str">
        <f ca="1" t="shared" si="81"/>
        <v>个</v>
      </c>
      <c r="FC62" s="59">
        <f ca="1" t="shared" si="82"/>
        <v>600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材树</v>
      </c>
      <c r="EW63" s="58">
        <f ca="1" t="shared" si="76"/>
        <v>2</v>
      </c>
      <c r="EX63" s="58" t="str">
        <f ca="1" t="shared" si="77"/>
        <v>棵</v>
      </c>
      <c r="EY63" s="59">
        <f ca="1" t="shared" si="78"/>
        <v>500</v>
      </c>
      <c r="EZ63" s="59" t="str">
        <f ca="1" t="shared" si="79"/>
        <v>果树</v>
      </c>
      <c r="FA63" s="58">
        <f ca="1" t="shared" si="80"/>
        <v>12</v>
      </c>
      <c r="FB63" s="58" t="str">
        <f ca="1" t="shared" si="81"/>
        <v>棵</v>
      </c>
      <c r="FC63" s="59">
        <f ca="1" t="shared" si="82"/>
        <v>1900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P1</v>
      </c>
      <c r="EW64" s="58">
        <f ca="1" t="shared" si="76"/>
        <v>17.62</v>
      </c>
      <c r="EX64" s="58" t="str">
        <f ca="1" t="shared" si="77"/>
        <v>㎡</v>
      </c>
      <c r="EY64" s="59">
        <f ca="1" t="shared" si="78"/>
        <v>997</v>
      </c>
      <c r="EZ64" s="59" t="str">
        <f ca="1" t="shared" si="79"/>
        <v>P2</v>
      </c>
      <c r="FA64" s="58">
        <f ca="1" t="shared" si="80"/>
        <v>13.23</v>
      </c>
      <c r="FB64" s="58" t="str">
        <f ca="1" t="shared" si="81"/>
        <v>㎡</v>
      </c>
      <c r="FC64" s="59">
        <f ca="1" t="shared" si="82"/>
        <v>4844</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26973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19</v>
      </c>
      <c r="BE72" s="171">
        <f>IF(BJ72=0,0,IF(COUNTIF($BG72:$BG$107,BG72)&lt;2,1,0))</f>
        <v>1</v>
      </c>
      <c r="BF72" s="171">
        <v>35</v>
      </c>
      <c r="BG72" s="171" t="str">
        <f>R186</f>
        <v>P1</v>
      </c>
      <c r="BH72" s="219">
        <f>ROUND(T186,2)</f>
        <v>17.62</v>
      </c>
      <c r="BI72" s="171" t="str">
        <f>U186</f>
        <v>㎡</v>
      </c>
      <c r="BJ72" s="171">
        <f>X186</f>
        <v>997</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26973</v>
      </c>
      <c r="EY72" s="61"/>
      <c r="EZ72" s="63" t="s">
        <v>1063</v>
      </c>
      <c r="FA72" s="64" t="str">
        <f ca="1">TEXT(EX72,"[DBnum2]")&amp;"元整"</f>
        <v>贰万陆仟玖佰柒拾叁元整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20</v>
      </c>
      <c r="BE73" s="171">
        <f>IF(BJ73=0,0,IF(COUNTIF($BG73:$BG$107,BG73)&lt;2,1,0))</f>
        <v>1</v>
      </c>
      <c r="BF73" s="171">
        <v>36</v>
      </c>
      <c r="BG73" s="171" t="str">
        <f>R187</f>
        <v>P2</v>
      </c>
      <c r="BH73" s="219">
        <f t="shared" ref="BH73:BH104" si="93">ROUND(T187,2)</f>
        <v>13.23</v>
      </c>
      <c r="BI73" s="171" t="str">
        <f>U187</f>
        <v>㎡</v>
      </c>
      <c r="BJ73" s="171">
        <f>X187</f>
        <v>4844</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报告编号：康正（容城）2023评字第4号-赵村-6-18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王国良</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26973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贰万陆仟玖佰柒拾叁元整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1.1*2.3*2</f>
        <v>5.06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911</v>
      </c>
      <c r="M186" s="114"/>
      <c r="N186" s="106">
        <v>35</v>
      </c>
      <c r="O186" s="107"/>
      <c r="P186" s="107"/>
      <c r="Q186" s="292"/>
      <c r="R186" s="299" t="s">
        <v>1116</v>
      </c>
      <c r="S186" s="300"/>
      <c r="T186" s="296">
        <v>17.62</v>
      </c>
      <c r="U186" s="301" t="s">
        <v>12</v>
      </c>
      <c r="V186" s="302" t="e">
        <f ca="1">IF(Q186="",VLOOKUP(R186,价格表,5,0),VLOOKUP(Q186,INDIRECT("价格引用表!K"&amp;MATCH(R186,价格引用表!H:H,0)&amp;":L1200"),2,0))</f>
        <v>#N/A</v>
      </c>
      <c r="W186" s="298">
        <v>1</v>
      </c>
      <c r="X186" s="302">
        <f>ROUND(T186*50+3.3*1*35,0)</f>
        <v>997</v>
      </c>
    </row>
    <row r="187" ht="18" customHeight="1" spans="1:24">
      <c r="A187" s="114"/>
      <c r="B187" s="106">
        <v>2</v>
      </c>
      <c r="C187" s="107" t="s">
        <v>29</v>
      </c>
      <c r="D187" s="107" t="s">
        <v>214</v>
      </c>
      <c r="E187" s="292"/>
      <c r="F187" s="108" t="str">
        <f t="shared" si="141"/>
        <v>土坯墙</v>
      </c>
      <c r="G187" s="293">
        <f>3.3*2+(10.2+7.8+1.8)*2.1</f>
        <v>48.18</v>
      </c>
      <c r="H187" s="294"/>
      <c r="I187" s="96" t="str">
        <f>IFERROR(IF(E187="",VLOOKUP(F187,价格表,2,0),(VLOOKUP(E187,IF({1,0},价格引用表!K:K,价格引用表!I:I),2,0))),"")</f>
        <v>㎡</v>
      </c>
      <c r="J187" s="108">
        <f ca="1">IF(E187="",VLOOKUP(F187,价格表,5,0),VLOOKUP(E187,INDIRECT("价格引用表!K"&amp;MATCH(D187,价格引用表!H:H,0)&amp;":L1200"),2,0))</f>
        <v>50</v>
      </c>
      <c r="K187" s="298">
        <v>1</v>
      </c>
      <c r="L187" s="108">
        <f ca="1" t="shared" ref="L187:L218" si="142">ROUND(IFERROR(ROUND(G187,2)*J187*K187,),0)</f>
        <v>2409</v>
      </c>
      <c r="M187" s="114"/>
      <c r="N187" s="106">
        <v>36</v>
      </c>
      <c r="O187" s="107"/>
      <c r="P187" s="107"/>
      <c r="Q187" s="292"/>
      <c r="R187" s="299" t="s">
        <v>1117</v>
      </c>
      <c r="S187" s="300"/>
      <c r="T187" s="109">
        <v>13.23</v>
      </c>
      <c r="U187" s="301" t="s">
        <v>12</v>
      </c>
      <c r="V187" s="302" t="e">
        <f ca="1">IF(Q187="",VLOOKUP(R187,价格表,5,0),VLOOKUP(Q187,INDIRECT("价格引用表!K"&amp;MATCH(R187,价格引用表!H:H,0)&amp;":L1200"),2,0))</f>
        <v>#N/A</v>
      </c>
      <c r="W187" s="298">
        <v>1</v>
      </c>
      <c r="X187" s="302">
        <f>ROUND(T187*100+2.5*1.9*50+2.5*2.3*2*200+4.4*1.7*50+4.4*0.6*140+2*2.4*50,0)</f>
        <v>4844</v>
      </c>
    </row>
    <row r="188" ht="18" customHeight="1" spans="1:24">
      <c r="A188" s="114"/>
      <c r="B188" s="106">
        <v>3</v>
      </c>
      <c r="C188" s="107" t="s">
        <v>32</v>
      </c>
      <c r="D188" s="107" t="s">
        <v>247</v>
      </c>
      <c r="E188" s="292"/>
      <c r="F188" s="108" t="str">
        <f t="shared" si="141"/>
        <v>平砖地面</v>
      </c>
      <c r="G188" s="293">
        <f>3.2*1.9+0.9*12.9+0.5*4.2+1.5*3.4</f>
        <v>24.89</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622</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245</v>
      </c>
      <c r="E189" s="292"/>
      <c r="F189" s="108" t="str">
        <f t="shared" si="141"/>
        <v>水泥地面</v>
      </c>
      <c r="G189" s="295">
        <f>2.8*2.4</f>
        <v>6.72</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336</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236</v>
      </c>
      <c r="E190" s="292"/>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328</v>
      </c>
      <c r="E191" s="292"/>
      <c r="F191" s="108" t="str">
        <f t="shared" si="141"/>
        <v>空调</v>
      </c>
      <c r="G191" s="295">
        <v>1</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289</v>
      </c>
      <c r="E192" s="292" t="s">
        <v>337</v>
      </c>
      <c r="F192" s="108" t="str">
        <f t="shared" si="141"/>
        <v>台阶</v>
      </c>
      <c r="G192" s="295">
        <f>1.1*2+1*1.7</f>
        <v>3.9</v>
      </c>
      <c r="H192" s="296"/>
      <c r="I192" s="96" t="str">
        <f>IFERROR(IF(E192="",VLOOKUP(F192,价格表,2,0),(VLOOKUP(E192,IF({1,0},价格引用表!K:K,价格引用表!I:I),2,0))),"")</f>
        <v>㎡</v>
      </c>
      <c r="J192" s="108">
        <f ca="1">IF(E192="",VLOOKUP(F192,价格表,5,0),VLOOKUP(E192,INDIRECT("价格引用表!K"&amp;MATCH(D192,价格引用表!H:H,0)&amp;":L1200"),2,0))</f>
        <v>350</v>
      </c>
      <c r="K192" s="298">
        <v>1</v>
      </c>
      <c r="L192" s="108">
        <f ca="1" t="shared" si="142"/>
        <v>1365</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279</v>
      </c>
      <c r="E193" s="292"/>
      <c r="F193" s="108" t="str">
        <f t="shared" si="141"/>
        <v>渗水井</v>
      </c>
      <c r="G193" s="295">
        <v>1</v>
      </c>
      <c r="H193" s="296"/>
      <c r="I193" s="96" t="str">
        <f>IFERROR(IF(E193="",VLOOKUP(F193,价格表,2,0),(VLOOKUP(E193,IF({1,0},价格引用表!K:K,价格引用表!I:I),2,0))),"")</f>
        <v>个</v>
      </c>
      <c r="J193" s="108">
        <f ca="1">IF(E193="",VLOOKUP(F193,价格表,5,0),VLOOKUP(E193,INDIRECT("价格引用表!K"&amp;MATCH(D193,价格引用表!H:H,0)&amp;":L1200"),2,0))</f>
        <v>600</v>
      </c>
      <c r="K193" s="298">
        <v>1</v>
      </c>
      <c r="L193" s="108">
        <f ca="1" t="shared" si="142"/>
        <v>600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303</v>
      </c>
      <c r="E194" s="292"/>
      <c r="F194" s="108" t="str">
        <f t="shared" si="141"/>
        <v>灶台</v>
      </c>
      <c r="G194" s="295">
        <v>2</v>
      </c>
      <c r="H194" s="296"/>
      <c r="I194" s="96" t="str">
        <f>IFERROR(IF(E194="",VLOOKUP(F194,价格表,2,0),(VLOOKUP(E194,IF({1,0},价格引用表!K:K,价格引用表!I:I),2,0))),"")</f>
        <v>个</v>
      </c>
      <c r="J194" s="108">
        <f ca="1">IF(E194="",VLOOKUP(F194,价格表,5,0),VLOOKUP(E194,INDIRECT("价格引用表!K"&amp;MATCH(D194,价格引用表!H:H,0)&amp;":L1200"),2,0))</f>
        <v>300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305</v>
      </c>
      <c r="E195" s="292"/>
      <c r="F195" s="108" t="str">
        <f t="shared" si="141"/>
        <v>火炕</v>
      </c>
      <c r="G195" s="293">
        <v>1</v>
      </c>
      <c r="H195" s="294"/>
      <c r="I195" s="96" t="str">
        <f>IFERROR(IF(E195="",VLOOKUP(F195,价格表,2,0),(VLOOKUP(E195,IF({1,0},价格引用表!K:K,价格引用表!I:I),2,0))),"")</f>
        <v>个</v>
      </c>
      <c r="J195" s="108">
        <f ca="1">IF(E195="",VLOOKUP(F195,价格表,5,0),VLOOKUP(E195,INDIRECT("价格引用表!K"&amp;MATCH(D195,价格引用表!H:H,0)&amp;":L1200"),2,0))</f>
        <v>1000</v>
      </c>
      <c r="K195" s="298">
        <v>1</v>
      </c>
      <c r="L195" s="108">
        <f ca="1" t="shared" si="142"/>
        <v>1000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283</v>
      </c>
      <c r="E196" s="292"/>
      <c r="F196" s="108" t="str">
        <f t="shared" si="141"/>
        <v>化粪池</v>
      </c>
      <c r="G196" s="295">
        <v>1</v>
      </c>
      <c r="H196" s="296"/>
      <c r="I196" s="96" t="str">
        <f>IFERROR(IF(E196="",VLOOKUP(F196,价格表,2,0),(VLOOKUP(E196,IF({1,0},价格引用表!K:K,价格引用表!I:I),2,0))),"")</f>
        <v>个</v>
      </c>
      <c r="J196" s="108">
        <f ca="1">IF(E196="",VLOOKUP(F196,价格表,5,0),VLOOKUP(E196,INDIRECT("价格引用表!K"&amp;MATCH(D196,价格引用表!H:H,0)&amp;":L1200"),2,0))</f>
        <v>400</v>
      </c>
      <c r="K196" s="298">
        <v>1</v>
      </c>
      <c r="L196" s="108">
        <f ca="1" t="shared" si="142"/>
        <v>400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29</v>
      </c>
      <c r="D197" s="107" t="s">
        <v>222</v>
      </c>
      <c r="E197" s="292"/>
      <c r="F197" s="108" t="str">
        <f t="shared" si="141"/>
        <v>彩钢单板围挡</v>
      </c>
      <c r="G197" s="295">
        <f>2.7*2+2.6*1</f>
        <v>8</v>
      </c>
      <c r="H197" s="296"/>
      <c r="I197" s="96" t="str">
        <f>IFERROR(IF(E197="",VLOOKUP(F197,价格表,2,0),(VLOOKUP(E197,IF({1,0},价格引用表!K:K,价格引用表!I:I),2,0))),"")</f>
        <v>㎡</v>
      </c>
      <c r="J197" s="108">
        <f ca="1">IF(E197="",VLOOKUP(F197,价格表,5,0),VLOOKUP(E197,INDIRECT("价格引用表!K"&amp;MATCH(D197,价格引用表!H:H,0)&amp;":L1200"),2,0))</f>
        <v>35</v>
      </c>
      <c r="K197" s="298">
        <v>1</v>
      </c>
      <c r="L197" s="108">
        <f ca="1" t="shared" si="142"/>
        <v>280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295</v>
      </c>
      <c r="E198" s="292"/>
      <c r="F198" s="108" t="str">
        <f t="shared" si="141"/>
        <v>窝</v>
      </c>
      <c r="G198" s="295">
        <v>1</v>
      </c>
      <c r="H198" s="296"/>
      <c r="I198" s="96" t="str">
        <f>IFERROR(IF(E198="",VLOOKUP(F198,价格表,2,0),(VLOOKUP(E198,IF({1,0},价格引用表!K:K,价格引用表!I:I),2,0))),"")</f>
        <v>个</v>
      </c>
      <c r="J198" s="108">
        <f ca="1">IF(E198="",VLOOKUP(F198,价格表,5,0),VLOOKUP(E198,INDIRECT("价格引用表!K"&amp;MATCH(D198,价格引用表!H:H,0)&amp;":L1200"),2,0))</f>
        <v>150</v>
      </c>
      <c r="K198" s="298">
        <v>1</v>
      </c>
      <c r="L198" s="108">
        <f ca="1" t="shared" si="142"/>
        <v>150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352</v>
      </c>
      <c r="E199" s="292" t="s">
        <v>423</v>
      </c>
      <c r="F199" s="108" t="str">
        <f t="shared" si="141"/>
        <v>香椿树</v>
      </c>
      <c r="G199" s="295">
        <f>1+2</f>
        <v>3</v>
      </c>
      <c r="H199" s="296"/>
      <c r="I199" s="96" t="str">
        <f>IFERROR(IF(E199="",VLOOKUP(F199,价格表,2,0),(VLOOKUP(E199,IF({1,0},价格引用表!K:K,价格引用表!I:I),2,0))),"")</f>
        <v>棵</v>
      </c>
      <c r="J199" s="108">
        <f ca="1">IF(E199="",VLOOKUP(F199,价格表,5,0),VLOOKUP(E199,INDIRECT("价格引用表!K"&amp;MATCH(D199,价格引用表!H:H,0)&amp;":L1200"),2,0))</f>
        <v>500</v>
      </c>
      <c r="K199" s="298">
        <v>1</v>
      </c>
      <c r="L199" s="108">
        <f ca="1" t="shared" si="142"/>
        <v>1500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352</v>
      </c>
      <c r="E200" s="292" t="s">
        <v>422</v>
      </c>
      <c r="F200" s="108" t="str">
        <f t="shared" si="141"/>
        <v>香椿树</v>
      </c>
      <c r="G200" s="295">
        <v>1</v>
      </c>
      <c r="H200" s="296"/>
      <c r="I200" s="96" t="str">
        <f>IFERROR(IF(E200="",VLOOKUP(F200,价格表,2,0),(VLOOKUP(E200,IF({1,0},价格引用表!K:K,价格引用表!I:I),2,0))),"")</f>
        <v>棵</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352</v>
      </c>
      <c r="E201" s="292" t="s">
        <v>406</v>
      </c>
      <c r="F201" s="108" t="str">
        <f t="shared" si="141"/>
        <v>香椿树</v>
      </c>
      <c r="G201" s="295">
        <v>3</v>
      </c>
      <c r="H201" s="296"/>
      <c r="I201" s="96" t="str">
        <f>IFERROR(IF(E201="",VLOOKUP(F201,价格表,2,0),(VLOOKUP(E201,IF({1,0},价格引用表!K:K,价格引用表!I:I),2,0))),"")</f>
        <v>棵</v>
      </c>
      <c r="J201" s="108">
        <f ca="1">IF(E201="",VLOOKUP(F201,价格表,5,0),VLOOKUP(E201,INDIRECT("价格引用表!K"&amp;MATCH(D201,价格引用表!H:H,0)&amp;":L1200"),2,0))</f>
        <v>300</v>
      </c>
      <c r="K201" s="298">
        <v>1</v>
      </c>
      <c r="L201" s="108">
        <f ca="1" t="shared" si="142"/>
        <v>900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352</v>
      </c>
      <c r="E202" s="292" t="s">
        <v>405</v>
      </c>
      <c r="F202" s="108" t="str">
        <f t="shared" si="141"/>
        <v>香椿树</v>
      </c>
      <c r="G202" s="295">
        <v>5</v>
      </c>
      <c r="H202" s="296"/>
      <c r="I202" s="96" t="str">
        <f>IFERROR(IF(E202="",VLOOKUP(F202,价格表,2,0),(VLOOKUP(E202,IF({1,0},价格引用表!K:K,价格引用表!I:I),2,0))),"")</f>
        <v>棵</v>
      </c>
      <c r="J202" s="108">
        <f ca="1">IF(E202="",VLOOKUP(F202,价格表,5,0),VLOOKUP(E202,INDIRECT("价格引用表!K"&amp;MATCH(D202,价格引用表!H:H,0)&amp;":L1200"),2,0))</f>
        <v>150</v>
      </c>
      <c r="K202" s="298">
        <v>1</v>
      </c>
      <c r="L202" s="108">
        <f ca="1" t="shared" si="142"/>
        <v>750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352</v>
      </c>
      <c r="E203" s="292" t="s">
        <v>420</v>
      </c>
      <c r="F203" s="108" t="str">
        <f t="shared" si="141"/>
        <v>香椿树</v>
      </c>
      <c r="G203" s="295">
        <f>55+11</f>
        <v>66</v>
      </c>
      <c r="H203" s="296"/>
      <c r="I203" s="96" t="str">
        <f>IFERROR(IF(E203="",VLOOKUP(F203,价格表,2,0),(VLOOKUP(E203,IF({1,0},价格引用表!K:K,价格引用表!I:I),2,0))),"")</f>
        <v>棵</v>
      </c>
      <c r="J203" s="108">
        <f ca="1">IF(E203="",VLOOKUP(F203,价格表,5,0),VLOOKUP(E203,INDIRECT("价格引用表!K"&amp;MATCH(D203,价格引用表!H:H,0)&amp;":L1200"),2,0))</f>
        <v>20</v>
      </c>
      <c r="K203" s="298">
        <v>1</v>
      </c>
      <c r="L203" s="108">
        <f ca="1" t="shared" si="142"/>
        <v>1320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29</v>
      </c>
      <c r="D204" s="107" t="s">
        <v>224</v>
      </c>
      <c r="E204" s="292"/>
      <c r="F204" s="108" t="str">
        <f t="shared" si="141"/>
        <v>铁丝网围挡</v>
      </c>
      <c r="G204" s="295">
        <f>5.9*1.6</f>
        <v>9.44</v>
      </c>
      <c r="H204" s="296"/>
      <c r="I204" s="96" t="str">
        <f>IFERROR(IF(E204="",VLOOKUP(F204,价格表,2,0),(VLOOKUP(E204,IF({1,0},价格引用表!K:K,价格引用表!I:I),2,0))),"")</f>
        <v>㎡</v>
      </c>
      <c r="J204" s="108">
        <f ca="1">IF(E204="",VLOOKUP(F204,价格表,5,0),VLOOKUP(E204,INDIRECT("价格引用表!K"&amp;MATCH(D204,价格引用表!H:H,0)&amp;":L1200"),2,0))</f>
        <v>20</v>
      </c>
      <c r="K204" s="298">
        <v>1</v>
      </c>
      <c r="L204" s="108">
        <f ca="1" t="shared" si="142"/>
        <v>189</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32</v>
      </c>
      <c r="D205" s="107" t="s">
        <v>269</v>
      </c>
      <c r="E205" s="292"/>
      <c r="F205" s="108" t="str">
        <f t="shared" si="141"/>
        <v>简易厕所</v>
      </c>
      <c r="G205" s="295">
        <v>1</v>
      </c>
      <c r="H205" s="296"/>
      <c r="I205" s="96" t="str">
        <f>IFERROR(IF(E205="",VLOOKUP(F205,价格表,2,0),(VLOOKUP(E205,IF({1,0},价格引用表!K:K,价格引用表!I:I),2,0))),"")</f>
        <v>个</v>
      </c>
      <c r="J205" s="108">
        <f ca="1">IF(E205="",VLOOKUP(F205,价格表,5,0),VLOOKUP(E205,INDIRECT("价格引用表!K"&amp;MATCH(D205,价格引用表!H:H,0)&amp;":L1200"),2,0))</f>
        <v>600</v>
      </c>
      <c r="K205" s="298">
        <v>1</v>
      </c>
      <c r="L205" s="108">
        <f ca="1" t="shared" si="142"/>
        <v>600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341</v>
      </c>
      <c r="E206" s="292" t="s">
        <v>391</v>
      </c>
      <c r="F206" s="108" t="str">
        <f t="shared" si="141"/>
        <v>材树</v>
      </c>
      <c r="G206" s="295">
        <v>2</v>
      </c>
      <c r="H206" s="296"/>
      <c r="I206" s="96" t="str">
        <f>IFERROR(IF(E206="",VLOOKUP(F206,价格表,2,0),(VLOOKUP(E206,IF({1,0},价格引用表!K:K,价格引用表!I:I),2,0))),"")</f>
        <v>棵</v>
      </c>
      <c r="J206" s="108">
        <f ca="1">IF(E206="",VLOOKUP(F206,价格表,5,0),VLOOKUP(E206,INDIRECT("价格引用表!K"&amp;MATCH(D206,价格引用表!H:H,0)&amp;":L1200"),2,0))</f>
        <v>250</v>
      </c>
      <c r="K206" s="298">
        <v>1</v>
      </c>
      <c r="L206" s="108">
        <f ca="1" t="shared" si="142"/>
        <v>500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343</v>
      </c>
      <c r="E207" s="292" t="s">
        <v>403</v>
      </c>
      <c r="F207" s="108" t="str">
        <f t="shared" si="141"/>
        <v>果树</v>
      </c>
      <c r="G207" s="295">
        <v>8</v>
      </c>
      <c r="H207" s="296"/>
      <c r="I207" s="96" t="str">
        <f>IFERROR(IF(E207="",VLOOKUP(F207,价格表,2,0),(VLOOKUP(E207,IF({1,0},价格引用表!K:K,价格引用表!I:I),2,0))),"")</f>
        <v>棵</v>
      </c>
      <c r="J207" s="108">
        <f ca="1">IF(E207="",VLOOKUP(F207,价格表,5,0),VLOOKUP(E207,INDIRECT("价格引用表!K"&amp;MATCH(D207,价格引用表!H:H,0)&amp;":L1200"),2,0))</f>
        <v>50</v>
      </c>
      <c r="K207" s="298">
        <v>1</v>
      </c>
      <c r="L207" s="108">
        <f ca="1" t="shared" si="142"/>
        <v>400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343</v>
      </c>
      <c r="E208" s="292" t="s">
        <v>405</v>
      </c>
      <c r="F208" s="108" t="str">
        <f t="shared" si="141"/>
        <v>果树</v>
      </c>
      <c r="G208" s="295">
        <v>2</v>
      </c>
      <c r="H208" s="296"/>
      <c r="I208" s="96" t="str">
        <f>IFERROR(IF(E208="",VLOOKUP(F208,价格表,2,0),(VLOOKUP(E208,IF({1,0},价格引用表!K:K,价格引用表!I:I),2,0))),"")</f>
        <v>棵</v>
      </c>
      <c r="J208" s="108">
        <f ca="1">IF(E208="",VLOOKUP(F208,价格表,5,0),VLOOKUP(E208,INDIRECT("价格引用表!K"&amp;MATCH(D208,价格引用表!H:H,0)&amp;":L1200"),2,0))</f>
        <v>200</v>
      </c>
      <c r="K208" s="298">
        <v>1</v>
      </c>
      <c r="L208" s="108">
        <f ca="1" t="shared" si="142"/>
        <v>400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343</v>
      </c>
      <c r="E209" s="292" t="s">
        <v>406</v>
      </c>
      <c r="F209" s="108" t="str">
        <f t="shared" si="141"/>
        <v>果树</v>
      </c>
      <c r="G209" s="295">
        <v>1</v>
      </c>
      <c r="H209" s="296"/>
      <c r="I209" s="96" t="str">
        <f>IFERROR(IF(E209="",VLOOKUP(F209,价格表,2,0),(VLOOKUP(E209,IF({1,0},价格引用表!K:K,价格引用表!I:I),2,0))),"")</f>
        <v>棵</v>
      </c>
      <c r="J209" s="108">
        <f ca="1">IF(E209="",VLOOKUP(F209,价格表,5,0),VLOOKUP(E209,INDIRECT("价格引用表!K"&amp;MATCH(D209,价格引用表!H:H,0)&amp;":L1200"),2,0))</f>
        <v>400</v>
      </c>
      <c r="K209" s="298">
        <v>1</v>
      </c>
      <c r="L209" s="108">
        <f ca="1" t="shared" si="142"/>
        <v>400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343</v>
      </c>
      <c r="E210" s="292" t="s">
        <v>408</v>
      </c>
      <c r="F210" s="108" t="str">
        <f t="shared" si="141"/>
        <v>果树</v>
      </c>
      <c r="G210" s="295">
        <v>1</v>
      </c>
      <c r="H210" s="296"/>
      <c r="I210" s="96" t="str">
        <f>IFERROR(IF(E210="",VLOOKUP(F210,价格表,2,0),(VLOOKUP(E210,IF({1,0},价格引用表!K:K,价格引用表!I:I),2,0))),"")</f>
        <v>棵</v>
      </c>
      <c r="J210" s="108">
        <f ca="1">IF(E210="",VLOOKUP(F210,价格表,5,0),VLOOKUP(E210,INDIRECT("价格引用表!K"&amp;MATCH(D210,价格引用表!H:H,0)&amp;":L1200"),2,0))</f>
        <v>700</v>
      </c>
      <c r="K210" s="298">
        <v>1</v>
      </c>
      <c r="L210" s="108">
        <f ca="1" t="shared" si="142"/>
        <v>700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26973</v>
      </c>
      <c r="W219" s="317"/>
      <c r="X219" s="136"/>
    </row>
    <row r="220" ht="42" customHeight="1" spans="1:24">
      <c r="A220" s="435" t="s">
        <v>1118</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1119</v>
      </c>
      <c r="S220" s="310"/>
      <c r="T220" s="310"/>
      <c r="U220" s="306">
        <f ca="1">V219</f>
        <v>26973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9 C200 C201 C206 C207 C208 C186:C187 C188:C189 C190:C193 C194:C195 C196:C198 C202:C203 C204:C205 C209:C210 C211:C219 O186:O218">
      <formula1>价格引用表!$E$16:$E$22</formula1>
    </dataValidation>
    <dataValidation type="list" allowBlank="1" showInputMessage="1" showErrorMessage="1" sqref="D199 D200 D201 E201 E202 E203 D208 E210 D30:D59 D62:D91 D94:D114 D117:D137 D140:D160 D163:D183 D202:D203 D209:D210 E199:E200 E208:E209 P30:P59 P62:P91 P94:P114 P117:P137 P140:P160 P163:P183 P186:Q218 D186:E198 D204:E207 D211: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8" workbookViewId="0">
      <selection activeCell="E25" sqref="E25"/>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0207109-01-06-1027-Z1</v>
      </c>
      <c r="C3" s="36"/>
      <c r="D3" s="36"/>
      <c r="E3" s="37" t="str">
        <f>输机表!U2&amp;输机表!Y2</f>
        <v>康正（容城）2023评字第4号-赵村-6-18</v>
      </c>
      <c r="F3" s="37"/>
      <c r="G3" s="37"/>
      <c r="H3" s="37"/>
    </row>
    <row r="4" ht="16.5" customHeight="1" spans="1:8">
      <c r="A4" s="38" t="s">
        <v>1043</v>
      </c>
      <c r="B4" s="39" t="str">
        <f>输机表!D2</f>
        <v>王国良</v>
      </c>
      <c r="C4" s="40"/>
      <c r="D4" s="41" t="s">
        <v>1044</v>
      </c>
      <c r="E4" s="42"/>
      <c r="F4" s="39" t="str">
        <f>输机表!F2</f>
        <v>容城县赵村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73.87</v>
      </c>
      <c r="C7" s="50">
        <f ca="1">IF(COUNTIF(输机表!$C$4:$C$27,K7&amp;"*")=0,IFERROR(VLOOKUP(K7,房体结构,23,0),""),ROUND(SUMIF(输机表!$C$4:$C$27,K7&amp;"*",输机表!$Z$4:$Z$27)/B7,0))</f>
        <v>812</v>
      </c>
      <c r="D7" s="50">
        <f ca="1">IFERROR(ROUND(C7*B7,0),"")</f>
        <v>59982</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73.87</v>
      </c>
      <c r="D12" s="53"/>
      <c r="E12" s="54" t="s">
        <v>1055</v>
      </c>
      <c r="F12" s="54"/>
      <c r="G12" s="55">
        <f ca="1">SUM(D7:D11)+SUM(H7:H11)</f>
        <v>59982</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5.06</v>
      </c>
      <c r="C15" s="58" t="str">
        <f ca="1" t="shared" ref="C15:C26" si="4">IFERROR(VLOOKUP(K15,附属物位置,6,0),"")</f>
        <v>㎡</v>
      </c>
      <c r="D15" s="59">
        <f ca="1" t="shared" ref="D15:D26" si="5">IF(A15="","",SUMIF(附属物名称,A15,附属物金额))</f>
        <v>911</v>
      </c>
      <c r="E15" s="59" t="str">
        <f ca="1" t="shared" ref="E15:E26" si="6">IFERROR(VLOOKUP(L15,附属物位置,4,0),"")</f>
        <v>土坯墙</v>
      </c>
      <c r="F15" s="58">
        <f ca="1" t="shared" ref="F15:F40" si="7">IF(E15="","",SUMIF(附属物名称,E15,附属物数量))</f>
        <v>48.18</v>
      </c>
      <c r="G15" s="58" t="str">
        <f ca="1" t="shared" ref="G15:G26" si="8">IFERROR(VLOOKUP(L15,附属物位置,6,0),"")</f>
        <v>㎡</v>
      </c>
      <c r="H15" s="59">
        <f ca="1" t="shared" ref="H15:H26" si="9">IF(E15="","",SUMIF(附属物名称,E15,附属物金额))</f>
        <v>2409</v>
      </c>
      <c r="K15" s="77">
        <v>1</v>
      </c>
      <c r="L15" s="77">
        <v>2</v>
      </c>
      <c r="M15" s="76"/>
    </row>
    <row r="16" ht="17.25" customHeight="1" spans="1:13">
      <c r="A16" s="58" t="str">
        <f ca="1" t="shared" si="2"/>
        <v>平砖地面</v>
      </c>
      <c r="B16" s="58">
        <f ca="1" t="shared" si="3"/>
        <v>24.89</v>
      </c>
      <c r="C16" s="58" t="str">
        <f ca="1" t="shared" si="4"/>
        <v>㎡</v>
      </c>
      <c r="D16" s="59">
        <f ca="1" t="shared" si="5"/>
        <v>622</v>
      </c>
      <c r="E16" s="59" t="str">
        <f ca="1" t="shared" si="6"/>
        <v>水泥地面</v>
      </c>
      <c r="F16" s="58">
        <f ca="1" t="shared" si="7"/>
        <v>6.72</v>
      </c>
      <c r="G16" s="58" t="str">
        <f ca="1" t="shared" si="8"/>
        <v>㎡</v>
      </c>
      <c r="H16" s="59">
        <f ca="1" t="shared" si="9"/>
        <v>336</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空调</v>
      </c>
      <c r="F17" s="58">
        <f ca="1" t="shared" si="7"/>
        <v>1</v>
      </c>
      <c r="G17" s="58" t="str">
        <f ca="1" t="shared" si="8"/>
        <v>台</v>
      </c>
      <c r="H17" s="59">
        <f ca="1" t="shared" si="9"/>
        <v>400</v>
      </c>
      <c r="K17" s="77">
        <v>5</v>
      </c>
      <c r="L17" s="77">
        <v>6</v>
      </c>
      <c r="M17" s="76"/>
    </row>
    <row r="18" ht="17.25" customHeight="1" spans="1:13">
      <c r="A18" s="58" t="str">
        <f ca="1" t="shared" si="2"/>
        <v>台阶</v>
      </c>
      <c r="B18" s="58">
        <f ca="1" t="shared" si="3"/>
        <v>3.9</v>
      </c>
      <c r="C18" s="58" t="str">
        <f ca="1" t="shared" si="4"/>
        <v>㎡</v>
      </c>
      <c r="D18" s="59">
        <f ca="1" t="shared" si="5"/>
        <v>1365</v>
      </c>
      <c r="E18" s="59" t="str">
        <f ca="1" t="shared" si="6"/>
        <v>渗水井</v>
      </c>
      <c r="F18" s="58">
        <f ca="1" t="shared" si="7"/>
        <v>1</v>
      </c>
      <c r="G18" s="58" t="str">
        <f ca="1" t="shared" si="8"/>
        <v>个</v>
      </c>
      <c r="H18" s="59">
        <f ca="1" t="shared" si="9"/>
        <v>600</v>
      </c>
      <c r="K18" s="77">
        <v>7</v>
      </c>
      <c r="L18" s="77">
        <v>8</v>
      </c>
      <c r="M18" s="76"/>
    </row>
    <row r="19" ht="17.25" customHeight="1" spans="1:13">
      <c r="A19" s="58" t="str">
        <f ca="1" t="shared" si="2"/>
        <v>灶台</v>
      </c>
      <c r="B19" s="58">
        <f ca="1" t="shared" si="3"/>
        <v>2</v>
      </c>
      <c r="C19" s="58" t="str">
        <f ca="1" t="shared" si="4"/>
        <v>个</v>
      </c>
      <c r="D19" s="59">
        <f ca="1" t="shared" si="5"/>
        <v>600</v>
      </c>
      <c r="E19" s="59" t="str">
        <f ca="1" t="shared" si="6"/>
        <v>火炕</v>
      </c>
      <c r="F19" s="58">
        <f ca="1" t="shared" si="7"/>
        <v>1</v>
      </c>
      <c r="G19" s="58" t="str">
        <f ca="1" t="shared" si="8"/>
        <v>个</v>
      </c>
      <c r="H19" s="59">
        <f ca="1" t="shared" si="9"/>
        <v>1000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彩钢单板围挡</v>
      </c>
      <c r="F20" s="58">
        <f ca="1" t="shared" si="7"/>
        <v>8</v>
      </c>
      <c r="G20" s="58" t="str">
        <f ca="1" t="shared" si="8"/>
        <v>㎡</v>
      </c>
      <c r="H20" s="59">
        <f ca="1" t="shared" si="9"/>
        <v>280</v>
      </c>
      <c r="K20" s="77">
        <v>11</v>
      </c>
      <c r="L20" s="77">
        <v>12</v>
      </c>
      <c r="M20" s="76"/>
    </row>
    <row r="21" ht="17.25" customHeight="1" spans="1:13">
      <c r="A21" s="58" t="str">
        <f ca="1" t="shared" si="2"/>
        <v>窝</v>
      </c>
      <c r="B21" s="58">
        <f ca="1" t="shared" si="3"/>
        <v>1</v>
      </c>
      <c r="C21" s="58" t="str">
        <f ca="1" t="shared" si="4"/>
        <v>个</v>
      </c>
      <c r="D21" s="59">
        <f ca="1" t="shared" si="5"/>
        <v>150</v>
      </c>
      <c r="E21" s="59" t="str">
        <f ca="1" t="shared" si="6"/>
        <v>香椿树</v>
      </c>
      <c r="F21" s="58">
        <f ca="1" t="shared" si="7"/>
        <v>78</v>
      </c>
      <c r="G21" s="58" t="str">
        <f ca="1" t="shared" si="8"/>
        <v>棵</v>
      </c>
      <c r="H21" s="59">
        <f ca="1" t="shared" si="9"/>
        <v>4870</v>
      </c>
      <c r="K21" s="77">
        <v>13</v>
      </c>
      <c r="L21" s="77">
        <v>14</v>
      </c>
      <c r="M21" s="76"/>
    </row>
    <row r="22" ht="17.25" customHeight="1" spans="1:13">
      <c r="A22" s="58" t="str">
        <f ca="1" t="shared" si="2"/>
        <v>铁丝网围挡</v>
      </c>
      <c r="B22" s="58">
        <f ca="1" t="shared" si="3"/>
        <v>9.44</v>
      </c>
      <c r="C22" s="58" t="str">
        <f ca="1" t="shared" si="4"/>
        <v>㎡</v>
      </c>
      <c r="D22" s="59">
        <f ca="1" t="shared" si="5"/>
        <v>189</v>
      </c>
      <c r="E22" s="59" t="str">
        <f ca="1" t="shared" si="6"/>
        <v>简易厕所</v>
      </c>
      <c r="F22" s="58">
        <f ca="1" t="shared" si="7"/>
        <v>1</v>
      </c>
      <c r="G22" s="58" t="str">
        <f ca="1" t="shared" si="8"/>
        <v>个</v>
      </c>
      <c r="H22" s="59">
        <f ca="1" t="shared" si="9"/>
        <v>600</v>
      </c>
      <c r="K22" s="77">
        <v>15</v>
      </c>
      <c r="L22" s="77">
        <v>16</v>
      </c>
      <c r="M22" s="76"/>
    </row>
    <row r="23" ht="17.25" customHeight="1" spans="1:13">
      <c r="A23" s="58" t="str">
        <f ca="1" t="shared" si="2"/>
        <v>材树</v>
      </c>
      <c r="B23" s="58">
        <f ca="1" t="shared" si="3"/>
        <v>2</v>
      </c>
      <c r="C23" s="58" t="str">
        <f ca="1" t="shared" si="4"/>
        <v>棵</v>
      </c>
      <c r="D23" s="59">
        <f ca="1" t="shared" si="5"/>
        <v>500</v>
      </c>
      <c r="E23" s="59" t="str">
        <f ca="1" t="shared" si="6"/>
        <v>果树</v>
      </c>
      <c r="F23" s="58">
        <f ca="1" t="shared" si="7"/>
        <v>12</v>
      </c>
      <c r="G23" s="58" t="str">
        <f ca="1" t="shared" si="8"/>
        <v>棵</v>
      </c>
      <c r="H23" s="59">
        <f ca="1" t="shared" si="9"/>
        <v>1900</v>
      </c>
      <c r="K23" s="77">
        <v>17</v>
      </c>
      <c r="L23" s="77">
        <v>18</v>
      </c>
      <c r="M23" s="76"/>
    </row>
    <row r="24" ht="17.25" customHeight="1" spans="1:13">
      <c r="A24" s="58" t="str">
        <f ca="1" t="shared" si="2"/>
        <v>P1</v>
      </c>
      <c r="B24" s="58">
        <f ca="1" t="shared" si="3"/>
        <v>17.62</v>
      </c>
      <c r="C24" s="58" t="str">
        <f ca="1" t="shared" si="4"/>
        <v>㎡</v>
      </c>
      <c r="D24" s="59">
        <f ca="1" t="shared" si="5"/>
        <v>997</v>
      </c>
      <c r="E24" s="59" t="str">
        <f ca="1" t="shared" si="6"/>
        <v>P2</v>
      </c>
      <c r="F24" s="58">
        <f ca="1" t="shared" si="7"/>
        <v>13.23</v>
      </c>
      <c r="G24" s="58" t="str">
        <f ca="1" t="shared" si="8"/>
        <v>㎡</v>
      </c>
      <c r="H24" s="59">
        <f ca="1" t="shared" si="9"/>
        <v>4844</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26973</v>
      </c>
      <c r="H41" s="61"/>
      <c r="K41" s="77">
        <v>53</v>
      </c>
      <c r="M41" s="76"/>
    </row>
    <row r="42" ht="17.25" customHeight="1" spans="1:8">
      <c r="A42" s="60" t="s">
        <v>1062</v>
      </c>
      <c r="B42" s="61"/>
      <c r="C42" s="62">
        <f ca="1">G41+G12</f>
        <v>86955</v>
      </c>
      <c r="D42" s="61"/>
      <c r="E42" s="63" t="s">
        <v>1063</v>
      </c>
      <c r="F42" s="64" t="str">
        <f ca="1">TEXT(C42,"[DBnum2]")&amp;"元整"</f>
        <v>捌万陆仟玖佰伍拾伍元整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4"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3.6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康正（容城）2023评字第4号-赵村-6-18</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王国良</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73.87</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86955</v>
      </c>
      <c r="H26" s="15"/>
      <c r="I26" s="15"/>
      <c r="J26" s="15"/>
      <c r="K26" s="15"/>
      <c r="L26" s="15"/>
      <c r="M26" s="15"/>
      <c r="N26" s="15"/>
      <c r="O26" s="15"/>
      <c r="P26" s="15"/>
      <c r="Q26" s="15"/>
    </row>
    <row r="27" spans="1:17">
      <c r="A27" s="9" t="s">
        <v>1095</v>
      </c>
      <c r="B27" s="9"/>
      <c r="C27" s="9"/>
      <c r="D27" s="9" t="str">
        <f ca="1">结果通知单!F42</f>
        <v>捌万陆仟玖佰伍拾伍元整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45293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45293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1139</v>
      </c>
      <c r="I32" s="21">
        <f>E32+44</f>
        <v>45293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2024-01-02T09:10:09Z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